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项目支出绩效自评表!$A$1:$N$34</definedName>
  </definedNames>
  <calcPr calcId="144525"/>
</workbook>
</file>

<file path=xl/sharedStrings.xml><?xml version="1.0" encoding="utf-8"?>
<sst xmlns="http://schemas.openxmlformats.org/spreadsheetml/2006/main" count="101" uniqueCount="80">
  <si>
    <t>项目支出绩效自评表</t>
  </si>
  <si>
    <t>（ 2022 年度）</t>
  </si>
  <si>
    <t>项目名称</t>
  </si>
  <si>
    <t>纪检监察专项经费</t>
  </si>
  <si>
    <t>主管部门</t>
  </si>
  <si>
    <t>北京市审计局</t>
  </si>
  <si>
    <t>实施单位</t>
  </si>
  <si>
    <t>驻局纪检监察组</t>
  </si>
  <si>
    <t>项目负责人</t>
  </si>
  <si>
    <t>王灿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</si>
  <si>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</si>
  <si>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</si>
  <si>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</si>
  <si>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</si>
  <si>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</si>
  <si>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</si>
  <si>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</si>
  <si>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</si>
  <si>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</si>
  <si>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</si>
  <si>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</si>
  <si>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</si>
  <si>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</si>
  <si>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</si>
  <si>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</si>
  <si>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</si>
  <si>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纪检监察专项项目，完成年度开展政治监督、重点任务专项监督、监督执纪问责工作，对可能发生的问题线索开展审查调查，同时完成市纪委交办的各项任务，每年组织开展一次对审计系统纪检监察干部的业务培训工作，以切实履行政治监督职责、保障驻组每年度开展政治监督、审查调查、监督执纪问责工作的实施。</t>
  </si>
  <si>
    <t>组织开展了一次对审计系统纪检监察干部的业务培训工作，提升各党支部书记、支部纪检委员业务水平；完成年度开展政治监督、重点任务专项监督、监督执纪问责工作，对受理、办理问题线索及案件开展审查调查，对立案案件进行办理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</si>
  <si>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</si>
  <si>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</si>
  <si>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</si>
  <si>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</si>
  <si>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</si>
  <si>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</si>
  <si>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</si>
  <si>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</si>
  <si>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</si>
  <si>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受理、办理问题线索及案件数量</t>
  </si>
  <si>
    <t>≥3件</t>
  </si>
  <si>
    <r>
      <t>偏差原因：</t>
    </r>
    <r>
      <rPr>
        <sz val="12"/>
        <color theme="1"/>
        <rFont val="宋体"/>
        <charset val="134"/>
      </rPr>
      <t>工作开展过程中，实际完成值与年度目标值差异较大。</t>
    </r>
    <r>
      <rPr>
        <b/>
        <sz val="12"/>
        <color theme="1"/>
        <rFont val="宋体"/>
        <charset val="134"/>
      </rPr>
      <t xml:space="preserve">
改进措施：</t>
    </r>
    <r>
      <rPr>
        <sz val="12"/>
        <color theme="1"/>
        <rFont val="宋体"/>
        <charset val="134"/>
      </rPr>
      <t>结合以往经验及工作任务安排，科学设置指标值。</t>
    </r>
  </si>
  <si>
    <t>组织市审计局各支部党支部书记、支部纪检委员的业务培训工作次数</t>
  </si>
  <si>
    <t>=1次</t>
  </si>
  <si>
    <t>1次</t>
  </si>
  <si>
    <t>质量指标</t>
  </si>
  <si>
    <t>业务培训参与率</t>
  </si>
  <si>
    <t>≥80%</t>
  </si>
  <si>
    <t>问题线索处置率</t>
  </si>
  <si>
    <t>=100%</t>
  </si>
  <si>
    <t>100%</t>
  </si>
  <si>
    <t>立案案件办结率</t>
  </si>
  <si>
    <t>70%</t>
  </si>
  <si>
    <t>80%</t>
  </si>
  <si>
    <t>时效指标</t>
  </si>
  <si>
    <t>截至2022年12月31日资金支出进度</t>
  </si>
  <si>
    <t>截止2022年8月31日业务培训进度完成率</t>
  </si>
  <si>
    <t>截止2022年12月31日工作进度完成率</t>
  </si>
  <si>
    <t>成本指标</t>
  </si>
  <si>
    <t>受理、办理案件和问题线索方面成本控制数</t>
  </si>
  <si>
    <t>≤3.5万元</t>
  </si>
  <si>
    <t>业务培训工作成本控制数</t>
  </si>
  <si>
    <t>≤1.6万元</t>
  </si>
  <si>
    <t>项目资金控制数</t>
  </si>
  <si>
    <t>≤7.1万元</t>
  </si>
  <si>
    <t>效益指标</t>
  </si>
  <si>
    <t>社会效益指标</t>
  </si>
  <si>
    <t>提升各党支部书记、支部纪检委员业务水平</t>
  </si>
  <si>
    <t>优良中低差</t>
  </si>
  <si>
    <t>95%（通过对审计系统纪检监察干部的业务培训工作，保障驻组每年度开展政治监督、审查调查、监督执纪问责工作的实施，提升相关人员业务水平）</t>
  </si>
  <si>
    <t>保障纪检派驻组办案需要</t>
  </si>
  <si>
    <t>100%（通过购买办公用品及保障公务交通等内容，满足了检派驻组日常办案需要，保障项目的正常开展）</t>
  </si>
  <si>
    <t>满意度
指标</t>
  </si>
  <si>
    <t>服务对象满意度指标</t>
  </si>
  <si>
    <t>上级机关满意度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</si>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</sst>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0"/>
      <color theme="1"/>
      <name val="Arial"/>
      <charset val="134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0" fillId="0" borderId="0">
      <alignment vertical="center"/>
    </xf>
    <xf numFmtId="9" fontId="16" fillId="0" borderId="0" applyFont="0" applyFill="0" applyBorder="0" applyAlignment="0" applyProtection="0"/>
    <xf numFmtId="0" fontId="7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7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7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5" applyFont="1">
      <alignment vertical="center"/>
    </xf>
    <xf numFmtId="0" fontId="2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justify" vertical="center" wrapText="1"/>
    </xf>
    <xf numFmtId="0" fontId="3" fillId="0" borderId="2" xfId="5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2" xfId="5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176" fontId="3" fillId="0" borderId="2" xfId="5" applyNumberFormat="1" applyFont="1" applyBorder="1" applyAlignment="1">
      <alignment horizontal="center" vertical="center" wrapText="1"/>
    </xf>
    <xf numFmtId="9" fontId="3" fillId="0" borderId="2" xfId="5" applyNumberFormat="1" applyFont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10" fontId="3" fillId="0" borderId="2" xfId="46" applyNumberFormat="1" applyFont="1" applyBorder="1" applyAlignment="1">
      <alignment horizontal="center" vertical="center" wrapText="1"/>
    </xf>
    <xf numFmtId="177" fontId="4" fillId="0" borderId="2" xfId="5" applyNumberFormat="1" applyFont="1" applyBorder="1" applyAlignment="1">
      <alignment horizontal="center" vertical="center" wrapText="1"/>
    </xf>
    <xf numFmtId="0" fontId="3" fillId="0" borderId="0" xfId="5" applyFont="1">
      <alignment vertical="center"/>
    </xf>
    <xf numFmtId="177" fontId="3" fillId="0" borderId="2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horizontal="left" vertical="center" wrapText="1"/>
    </xf>
    <xf numFmtId="0" fontId="3" fillId="0" borderId="0" xfId="5" applyFont="1" applyAlignment="1">
      <alignment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0" xfId="5" applyFont="1" applyAlignment="1">
      <alignment horizontal="left" vertical="center" wrapText="1"/>
    </xf>
    <xf numFmtId="0" fontId="3" fillId="0" borderId="0" xfId="5" applyFont="1" applyAlignment="1">
      <alignment horizontal="left" vertical="center" wrapText="1"/>
    </xf>
    <xf numFmtId="0" fontId="3" fillId="0" borderId="2" xfId="5" applyFont="1" applyBorder="1" applyAlignment="1" quotePrefix="1">
      <alignment horizontal="center" vertical="center" wrapText="1"/>
    </xf>
  </cellXfs>
  <cellStyles count="55">
    <cellStyle name="常规" xfId="0" builtinId="0"/>
    <cellStyle name="Currency" xfId="1"/>
    <cellStyle name="Currency [0]" xfId="2"/>
    <cellStyle name="Comma [0]" xfId="3"/>
    <cellStyle name="Comma" xfId="4"/>
    <cellStyle name="Normal" xfId="5"/>
    <cellStyle name="Percent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wangy2@bjmail.bjaudit.gov.cn&lt;/sender&gt;&lt;type&gt;2&lt;/type&gt;&lt;subject&gt;30.项目支出绩效自评表-纪检监察专项经费.xlsx&lt;/subject&gt;&lt;attachmentName&gt;30.项目支出绩效自评表-纪检监察专项经费.xlsx&lt;/attachmentName&gt;&lt;addressee&gt;wangc@bjmail.bjaudit.gov.cn&lt;/addressee&gt;&lt;mailSec&gt;无密级&lt;/mailSec&gt;&lt;sendTime&gt;2023-04-21 16:58:10&lt;/sendTime&gt;&lt;loadTime&gt;2023-04-23 14:15:16&lt;/loadTime&gt;&lt;/root&gt;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4"/>
  <sheetViews>
    <sheetView tabSelected="1" view="pageBreakPreview" zoomScale="85" zoomScaleNormal="100" topLeftCell="A7" workbookViewId="0">
      <selection activeCell="I13" sqref="I13:J13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1" customWidth="1"/>
  </cols>
  <sheetData>
    <row r="1" ht="27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7"/>
    </row>
    <row r="3" ht="21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7"/>
    </row>
    <row r="4" ht="21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17"/>
    </row>
    <row r="5" ht="21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63358553</v>
      </c>
      <c r="K5" s="4"/>
      <c r="L5" s="4"/>
      <c r="M5" s="4"/>
      <c r="N5" s="4"/>
      <c r="O5" s="17"/>
    </row>
    <row r="6" ht="21" customHeight="1" spans="1:15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  <c r="O6" s="17"/>
    </row>
    <row r="7" ht="21" customHeight="1" spans="1:15">
      <c r="A7" s="4"/>
      <c r="B7" s="4"/>
      <c r="C7" s="5" t="s">
        <v>18</v>
      </c>
      <c r="D7" s="5"/>
      <c r="E7" s="12">
        <v>7.1</v>
      </c>
      <c r="F7" s="12">
        <v>1.72</v>
      </c>
      <c r="G7" s="12"/>
      <c r="H7" s="12">
        <v>0.997922</v>
      </c>
      <c r="I7" s="12"/>
      <c r="J7" s="4">
        <v>10</v>
      </c>
      <c r="K7" s="4"/>
      <c r="L7" s="15">
        <f>H7/F7</f>
        <v>0.580187209302326</v>
      </c>
      <c r="M7" s="15"/>
      <c r="N7" s="18">
        <f>J7*L7</f>
        <v>5.80187209302326</v>
      </c>
      <c r="O7" s="17"/>
    </row>
    <row r="8" ht="21" customHeight="1" spans="1:15">
      <c r="A8" s="4"/>
      <c r="B8" s="4"/>
      <c r="C8" s="4" t="s">
        <v>19</v>
      </c>
      <c r="D8" s="4"/>
      <c r="E8" s="12">
        <v>7.1</v>
      </c>
      <c r="F8" s="12">
        <v>1.72</v>
      </c>
      <c r="G8" s="12"/>
      <c r="H8" s="12">
        <v>0.997922</v>
      </c>
      <c r="I8" s="12"/>
      <c r="J8" s="4" t="s">
        <v>20</v>
      </c>
      <c r="K8" s="4"/>
      <c r="L8" s="15">
        <f>H8/F8</f>
        <v>0.580187209302326</v>
      </c>
      <c r="M8" s="15"/>
      <c r="N8" s="4" t="s">
        <v>20</v>
      </c>
      <c r="O8" s="17"/>
    </row>
    <row r="9" ht="21" customHeight="1" spans="1:15">
      <c r="A9" s="4"/>
      <c r="B9" s="4"/>
      <c r="C9" s="4" t="s">
        <v>21</v>
      </c>
      <c r="D9" s="4"/>
      <c r="E9" s="12">
        <v>0</v>
      </c>
      <c r="F9" s="12">
        <v>0</v>
      </c>
      <c r="G9" s="12"/>
      <c r="H9" s="12">
        <v>0</v>
      </c>
      <c r="I9" s="12"/>
      <c r="J9" s="4" t="s">
        <v>20</v>
      </c>
      <c r="K9" s="4"/>
      <c r="L9" s="4" t="s">
        <v>20</v>
      </c>
      <c r="M9" s="4"/>
      <c r="N9" s="4" t="s">
        <v>20</v>
      </c>
      <c r="O9" s="17"/>
    </row>
    <row r="10" ht="21" customHeight="1" spans="1:15">
      <c r="A10" s="4"/>
      <c r="B10" s="4"/>
      <c r="C10" s="4" t="s">
        <v>22</v>
      </c>
      <c r="D10" s="4"/>
      <c r="E10" s="12">
        <v>0</v>
      </c>
      <c r="F10" s="12">
        <v>0</v>
      </c>
      <c r="G10" s="12"/>
      <c r="H10" s="12">
        <v>0</v>
      </c>
      <c r="I10" s="12"/>
      <c r="J10" s="4" t="s">
        <v>20</v>
      </c>
      <c r="K10" s="4"/>
      <c r="L10" s="4" t="s">
        <v>20</v>
      </c>
      <c r="M10" s="4"/>
      <c r="N10" s="4" t="s">
        <v>20</v>
      </c>
      <c r="O10" s="17"/>
    </row>
    <row r="11" ht="21" customHeight="1" spans="1:15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  <c r="O11" s="19"/>
    </row>
    <row r="12" ht="108.75" customHeight="1" spans="1:15">
      <c r="A12" s="4"/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  <c r="O12" s="19"/>
    </row>
    <row r="13" ht="43.5" customHeight="1" spans="1:15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6" t="s">
        <v>34</v>
      </c>
      <c r="N13" s="6"/>
      <c r="O13" s="20"/>
    </row>
    <row r="14" ht="169" customHeight="1" spans="1:15">
      <c r="A14" s="4"/>
      <c r="B14" s="4" t="s">
        <v>35</v>
      </c>
      <c r="C14" s="4" t="s">
        <v>36</v>
      </c>
      <c r="D14" s="7" t="s">
        <v>37</v>
      </c>
      <c r="E14" s="7"/>
      <c r="F14" s="7"/>
      <c r="G14" s="4" t="s">
        <v>38</v>
      </c>
      <c r="H14" s="6" t="s">
        <v>38</v>
      </c>
      <c r="I14" s="4">
        <v>10</v>
      </c>
      <c r="J14" s="4"/>
      <c r="K14" s="4">
        <v>7</v>
      </c>
      <c r="L14" s="4"/>
      <c r="M14" s="21" t="s">
        <v>39</v>
      </c>
      <c r="N14" s="21"/>
      <c r="O14" s="19"/>
    </row>
    <row r="15" ht="43" customHeight="1" spans="1:15">
      <c r="A15" s="4"/>
      <c r="B15" s="4"/>
      <c r="C15" s="4"/>
      <c r="D15" s="7" t="s">
        <v>40</v>
      </c>
      <c r="E15" s="7"/>
      <c r="F15" s="7"/>
      <c r="G15" s="25" t="s">
        <v>41</v>
      </c>
      <c r="H15" s="4" t="s">
        <v>42</v>
      </c>
      <c r="I15" s="4">
        <v>10</v>
      </c>
      <c r="J15" s="4"/>
      <c r="K15" s="4">
        <v>10</v>
      </c>
      <c r="L15" s="4"/>
      <c r="M15" s="4"/>
      <c r="N15" s="4"/>
      <c r="O15" s="19"/>
    </row>
    <row r="16" ht="43" customHeight="1" spans="1:15">
      <c r="A16" s="4"/>
      <c r="B16" s="4"/>
      <c r="C16" s="4" t="s">
        <v>43</v>
      </c>
      <c r="D16" s="7" t="s">
        <v>44</v>
      </c>
      <c r="E16" s="7"/>
      <c r="F16" s="7"/>
      <c r="G16" s="4" t="s">
        <v>45</v>
      </c>
      <c r="H16" s="13">
        <v>1</v>
      </c>
      <c r="I16" s="4">
        <v>3</v>
      </c>
      <c r="J16" s="4"/>
      <c r="K16" s="4">
        <v>3</v>
      </c>
      <c r="L16" s="4"/>
      <c r="M16" s="4"/>
      <c r="N16" s="4"/>
      <c r="O16" s="19"/>
    </row>
    <row r="17" ht="43" customHeight="1" spans="1:15">
      <c r="A17" s="4"/>
      <c r="B17" s="4"/>
      <c r="C17" s="4"/>
      <c r="D17" s="7" t="s">
        <v>46</v>
      </c>
      <c r="E17" s="7"/>
      <c r="F17" s="7"/>
      <c r="G17" s="14" t="s">
        <v>47</v>
      </c>
      <c r="H17" s="14" t="s">
        <v>48</v>
      </c>
      <c r="I17" s="4">
        <v>4</v>
      </c>
      <c r="J17" s="4"/>
      <c r="K17" s="4">
        <v>4</v>
      </c>
      <c r="L17" s="4"/>
      <c r="M17" s="4"/>
      <c r="N17" s="4"/>
      <c r="O17" s="19"/>
    </row>
    <row r="18" ht="43" customHeight="1" spans="1:15">
      <c r="A18" s="4"/>
      <c r="B18" s="4"/>
      <c r="C18" s="4"/>
      <c r="D18" s="7" t="s">
        <v>49</v>
      </c>
      <c r="E18" s="7"/>
      <c r="F18" s="7"/>
      <c r="G18" s="14" t="s">
        <v>50</v>
      </c>
      <c r="H18" s="14" t="s">
        <v>51</v>
      </c>
      <c r="I18" s="4">
        <v>3</v>
      </c>
      <c r="J18" s="4"/>
      <c r="K18" s="4">
        <v>3</v>
      </c>
      <c r="L18" s="4"/>
      <c r="M18" s="22"/>
      <c r="N18" s="22"/>
      <c r="O18" s="19"/>
    </row>
    <row r="19" ht="43" customHeight="1" spans="1:15">
      <c r="A19" s="4"/>
      <c r="B19" s="4"/>
      <c r="C19" s="4" t="s">
        <v>52</v>
      </c>
      <c r="D19" s="7" t="s">
        <v>53</v>
      </c>
      <c r="E19" s="7"/>
      <c r="F19" s="7"/>
      <c r="G19" s="14" t="s">
        <v>47</v>
      </c>
      <c r="H19" s="14" t="s">
        <v>48</v>
      </c>
      <c r="I19" s="4">
        <v>3</v>
      </c>
      <c r="J19" s="4"/>
      <c r="K19" s="4">
        <v>3</v>
      </c>
      <c r="L19" s="4"/>
      <c r="M19" s="22"/>
      <c r="N19" s="22"/>
      <c r="O19" s="19"/>
    </row>
    <row r="20" ht="43" customHeight="1" spans="1:15">
      <c r="A20" s="4"/>
      <c r="B20" s="4"/>
      <c r="C20" s="4"/>
      <c r="D20" s="7" t="s">
        <v>54</v>
      </c>
      <c r="E20" s="7"/>
      <c r="F20" s="7"/>
      <c r="G20" s="14" t="s">
        <v>47</v>
      </c>
      <c r="H20" s="14" t="s">
        <v>48</v>
      </c>
      <c r="I20" s="4">
        <v>3</v>
      </c>
      <c r="J20" s="4"/>
      <c r="K20" s="4">
        <v>3</v>
      </c>
      <c r="L20" s="4"/>
      <c r="M20" s="4"/>
      <c r="N20" s="4"/>
      <c r="O20" s="19"/>
    </row>
    <row r="21" ht="43" customHeight="1" spans="1:15">
      <c r="A21" s="4"/>
      <c r="B21" s="4"/>
      <c r="C21" s="4"/>
      <c r="D21" s="7" t="s">
        <v>55</v>
      </c>
      <c r="E21" s="7"/>
      <c r="F21" s="7"/>
      <c r="G21" s="14" t="s">
        <v>47</v>
      </c>
      <c r="H21" s="14" t="s">
        <v>48</v>
      </c>
      <c r="I21" s="4">
        <v>4</v>
      </c>
      <c r="J21" s="4"/>
      <c r="K21" s="4">
        <v>4</v>
      </c>
      <c r="L21" s="4"/>
      <c r="M21" s="4"/>
      <c r="N21" s="4"/>
      <c r="O21" s="19"/>
    </row>
    <row r="22" ht="43" customHeight="1" spans="1:15">
      <c r="A22" s="4"/>
      <c r="B22" s="4"/>
      <c r="C22" s="4" t="s">
        <v>56</v>
      </c>
      <c r="D22" s="7" t="s">
        <v>57</v>
      </c>
      <c r="E22" s="7"/>
      <c r="F22" s="7"/>
      <c r="G22" s="4" t="s">
        <v>58</v>
      </c>
      <c r="H22" s="4" t="s">
        <v>58</v>
      </c>
      <c r="I22" s="4">
        <v>3</v>
      </c>
      <c r="J22" s="4"/>
      <c r="K22" s="4">
        <v>3</v>
      </c>
      <c r="L22" s="4"/>
      <c r="M22" s="4"/>
      <c r="N22" s="4"/>
      <c r="O22" s="19"/>
    </row>
    <row r="23" ht="43" customHeight="1" spans="1:15">
      <c r="A23" s="4"/>
      <c r="B23" s="4"/>
      <c r="C23" s="4"/>
      <c r="D23" s="7" t="s">
        <v>59</v>
      </c>
      <c r="E23" s="7"/>
      <c r="F23" s="7"/>
      <c r="G23" s="4" t="s">
        <v>60</v>
      </c>
      <c r="H23" s="4" t="s">
        <v>60</v>
      </c>
      <c r="I23" s="4">
        <v>3</v>
      </c>
      <c r="J23" s="4"/>
      <c r="K23" s="4">
        <v>3</v>
      </c>
      <c r="L23" s="4"/>
      <c r="M23" s="4"/>
      <c r="N23" s="4"/>
      <c r="O23" s="19"/>
    </row>
    <row r="24" ht="43" customHeight="1" spans="1:15">
      <c r="A24" s="4"/>
      <c r="B24" s="4"/>
      <c r="C24" s="4"/>
      <c r="D24" s="7" t="s">
        <v>61</v>
      </c>
      <c r="E24" s="7"/>
      <c r="F24" s="7"/>
      <c r="G24" s="4" t="s">
        <v>62</v>
      </c>
      <c r="H24" s="4" t="s">
        <v>62</v>
      </c>
      <c r="I24" s="4">
        <v>4</v>
      </c>
      <c r="J24" s="4"/>
      <c r="K24" s="4">
        <v>4</v>
      </c>
      <c r="L24" s="4"/>
      <c r="M24" s="4"/>
      <c r="N24" s="4"/>
      <c r="O24" s="19"/>
    </row>
    <row r="25" ht="208" customHeight="1" spans="1:15">
      <c r="A25" s="4"/>
      <c r="B25" s="4" t="s">
        <v>63</v>
      </c>
      <c r="C25" s="6" t="s">
        <v>64</v>
      </c>
      <c r="D25" s="7" t="s">
        <v>65</v>
      </c>
      <c r="E25" s="7"/>
      <c r="F25" s="7"/>
      <c r="G25" s="4" t="s">
        <v>66</v>
      </c>
      <c r="H25" s="6" t="s">
        <v>67</v>
      </c>
      <c r="I25" s="4">
        <v>15</v>
      </c>
      <c r="J25" s="4"/>
      <c r="K25" s="4">
        <v>15</v>
      </c>
      <c r="L25" s="4"/>
      <c r="M25" s="4"/>
      <c r="N25" s="4"/>
      <c r="O25" s="23"/>
    </row>
    <row r="26" ht="142.5" spans="1:15">
      <c r="A26" s="4"/>
      <c r="B26" s="4"/>
      <c r="C26" s="6"/>
      <c r="D26" s="7" t="s">
        <v>68</v>
      </c>
      <c r="E26" s="7"/>
      <c r="F26" s="7"/>
      <c r="G26" s="4" t="s">
        <v>66</v>
      </c>
      <c r="H26" s="6" t="s">
        <v>69</v>
      </c>
      <c r="I26" s="4">
        <v>15</v>
      </c>
      <c r="J26" s="4"/>
      <c r="K26" s="4">
        <v>15</v>
      </c>
      <c r="L26" s="4"/>
      <c r="M26" s="4"/>
      <c r="N26" s="4"/>
      <c r="O26" s="24"/>
    </row>
    <row r="27" ht="59.25" customHeight="1" spans="1:15">
      <c r="A27" s="4"/>
      <c r="B27" s="4" t="s">
        <v>70</v>
      </c>
      <c r="C27" s="4" t="s">
        <v>71</v>
      </c>
      <c r="D27" s="7" t="s">
        <v>72</v>
      </c>
      <c r="E27" s="7"/>
      <c r="F27" s="7"/>
      <c r="G27" s="4" t="s">
        <v>73</v>
      </c>
      <c r="H27" s="4" t="s">
        <v>73</v>
      </c>
      <c r="I27" s="4">
        <v>10</v>
      </c>
      <c r="J27" s="4"/>
      <c r="K27" s="4">
        <v>10</v>
      </c>
      <c r="L27" s="4"/>
      <c r="M27" s="4"/>
      <c r="N27" s="4"/>
      <c r="O27" s="24"/>
    </row>
    <row r="28" ht="25.5" customHeight="1" spans="1:15">
      <c r="A28" s="8" t="s">
        <v>74</v>
      </c>
      <c r="B28" s="8"/>
      <c r="C28" s="8"/>
      <c r="D28" s="8"/>
      <c r="E28" s="8"/>
      <c r="F28" s="8"/>
      <c r="G28" s="8"/>
      <c r="H28" s="8"/>
      <c r="I28" s="8">
        <v>100</v>
      </c>
      <c r="J28" s="8"/>
      <c r="K28" s="16">
        <f>SUM(K14:L27)+N7</f>
        <v>92.8018720930233</v>
      </c>
      <c r="L28" s="16"/>
      <c r="M28" s="4"/>
      <c r="N28" s="4"/>
      <c r="O28" s="17"/>
    </row>
    <row r="29" ht="14.25" spans="1: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7"/>
    </row>
    <row r="30" ht="18.75" customHeight="1" spans="1:15">
      <c r="A30" s="10" t="s">
        <v>75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</row>
    <row r="31" ht="24.75" customHeight="1" spans="1:15">
      <c r="A31" s="10" t="s">
        <v>76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7"/>
    </row>
    <row r="32" ht="78.75" customHeight="1" spans="1:15">
      <c r="A32" s="11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7"/>
    </row>
    <row r="33" ht="21" customHeight="1" spans="1:15">
      <c r="A33" s="10" t="s">
        <v>78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7"/>
    </row>
    <row r="34" ht="26.25" customHeight="1" spans="1:15">
      <c r="A34" s="10" t="s">
        <v>79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30:N30"/>
    <mergeCell ref="A31:N31"/>
    <mergeCell ref="A32:N32"/>
    <mergeCell ref="A33:N33"/>
    <mergeCell ref="A34:N34"/>
    <mergeCell ref="A11:A12"/>
    <mergeCell ref="A13:A27"/>
    <mergeCell ref="B14:B24"/>
    <mergeCell ref="B25:B26"/>
    <mergeCell ref="C14:C15"/>
    <mergeCell ref="C16:C18"/>
    <mergeCell ref="C19:C21"/>
    <mergeCell ref="C22:C24"/>
    <mergeCell ref="C25:C26"/>
    <mergeCell ref="O11:O12"/>
    <mergeCell ref="O14:O18"/>
    <mergeCell ref="O19:O24"/>
    <mergeCell ref="O25:O27"/>
    <mergeCell ref="A6:B10"/>
  </mergeCells>
  <pageMargins left="0.7" right="0.7" top="0.75" bottom="0.75" header="0.3" footer="0.3"/>
  <pageSetup paperSize="9" scale="4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2022-04-13T05:12:00Z</dcterms:created>
  <cp:lastPrinted>2023-04-20T09:52:00Z</cp:lastPrinted>
  <dcterms:modified xsi:type="dcterms:W3CDTF">2023-08-25T14:56:24Z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2052-11.8.2.11929</vt:lpwstr>
  </property>
  <property fmtid="{D5CDD505-2E9C-101B-9397-08002B2CF9AE}" pid="4" name="ICV">
    <vt:lpwstr>9F38CF18F98CDEA2AEB6586409AF7D03</vt:lpwstr>
  </property>
</Properties>
</file>